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DF72AFDF96DB4879A65DB1E5DFC9AE2A">'Feuille 1'!$C$45</definedName>
    <definedName name="PU_DF72AFDF96DB4879A65DB1E5DFC9AE2A">'Feuille 1'!$E$45</definedName>
    <definedName name="UNITE_DF72AFDF96DB4879A65DB1E5DFC9AE2A">'Feuille 1'!$D$45</definedName>
    <definedName name="CODE_DF72AFDF96DB4879A65DB1E5DFC9AE2A">'Feuille 1'!$A$45</definedName>
    <definedName name="DESI_DF72AFDF96DB4879A65DB1E5DFC9AE2A_\BO">'Feuille 1'!$B$45</definedName>
    <definedName name="QTE_7237E5797FC44824BF19CCF65A616570">'Feuille 1'!$C$46</definedName>
    <definedName name="PU_7237E5797FC44824BF19CCF65A616570">'Feuille 1'!$E$46</definedName>
    <definedName name="UNITE_7237E5797FC44824BF19CCF65A616570">'Feuille 1'!$D$46</definedName>
    <definedName name="CODE_7237E5797FC44824BF19CCF65A616570">'Feuille 1'!$A$46</definedName>
    <definedName name="DESI_7237E5797FC44824BF19CCF65A616570_\AR">'Feuille 1'!$B$46</definedName>
    <definedName name="CODE_0730AC5AB50D4B878F65EA5CB161B3D8">'Feuille 1'!$A$47</definedName>
    <definedName name="DESI_0730AC5AB50D4B878F65EA5CB161B3D8_\AR">'Feuille 1'!$B$47</definedName>
    <definedName name="QTE_0730AC5AB50D4B878F65EA5CB161B3D8">'Feuille 1'!$C$47</definedName>
    <definedName name="PU_0730AC5AB50D4B878F65EA5CB161B3D8">'Feuille 1'!$E$47</definedName>
    <definedName name="UNITE_0730AC5AB50D4B878F65EA5CB161B3D8">'Feuille 1'!$D$47</definedName>
    <definedName name="CODE_5C02BEF992B64DA2B42BCA700A0FF66A">'Feuille 1'!$A$48</definedName>
    <definedName name="DESI_5C02BEF992B64DA2B42BCA700A0FF66A_\AR">'Feuille 1'!$B$48</definedName>
    <definedName name="QTE_5C02BEF992B64DA2B42BCA700A0FF66A">'Feuille 1'!$C$48</definedName>
    <definedName name="PU_5C02BEF992B64DA2B42BCA700A0FF66A">'Feuille 1'!$E$48</definedName>
    <definedName name="UNITE_5C02BEF992B64DA2B42BCA700A0FF66A">'Feuille 1'!$D$48</definedName>
    <definedName name="CODE_617743967DD1473CB220EFE3FF70FDE4">'Feuille 1'!$A$49</definedName>
    <definedName name="DESI_617743967DD1473CB220EFE3FF70FDE4_\AR">'Feuille 1'!$B$49</definedName>
    <definedName name="QTE_617743967DD1473CB220EFE3FF70FDE4">'Feuille 1'!$C$49</definedName>
    <definedName name="PU_617743967DD1473CB220EFE3FF70FDE4">'Feuille 1'!$E$49</definedName>
    <definedName name="UNITE_617743967DD1473CB220EFE3FF70FDE4">'Feuille 1'!$D$49</definedName>
    <definedName name="CODE_0D23D81DC4064CB498E6F762798F0A7D">'Feuille 1'!$A$50</definedName>
    <definedName name="DESI_0D23D81DC4064CB498E6F762798F0A7D_\AR">'Feuille 1'!$B$50</definedName>
    <definedName name="QTE_0D23D81DC4064CB498E6F762798F0A7D">'Feuille 1'!$C$50</definedName>
    <definedName name="PU_0D23D81DC4064CB498E6F762798F0A7D">'Feuille 1'!$E$50</definedName>
    <definedName name="UNITE_0D23D81DC4064CB498E6F762798F0A7D">'Feuille 1'!$D$50</definedName>
    <definedName name="CODE_7EE6A870A1E34B1D8373AE99A603AA88">'Feuille 1'!$A$51</definedName>
    <definedName name="DESI_7EE6A870A1E34B1D8373AE99A603AA88_\AR">'Feuille 1'!$B$51</definedName>
    <definedName name="QTE_7EE6A870A1E34B1D8373AE99A603AA88">'Feuille 1'!$C$51</definedName>
    <definedName name="PU_7EE6A870A1E34B1D8373AE99A603AA88">'Feuille 1'!$E$51</definedName>
    <definedName name="UNITE_7EE6A870A1E34B1D8373AE99A603AA88">'Feuille 1'!$D$51</definedName>
    <definedName name="CODE_A6A80BBBA56F4E9F8BD5C37230B09AF9">'Feuille 1'!$A$52</definedName>
    <definedName name="DESI_A6A80BBBA56F4E9F8BD5C37230B09AF9_\AR">'Feuille 1'!$B$52</definedName>
    <definedName name="QTE_A6A80BBBA56F4E9F8BD5C37230B09AF9">'Feuille 1'!$C$52</definedName>
    <definedName name="PU_A6A80BBBA56F4E9F8BD5C37230B09AF9">'Feuille 1'!$E$52</definedName>
    <definedName name="UNITE_A6A80BBBA56F4E9F8BD5C37230B09AF9">'Feuille 1'!$D$52</definedName>
    <definedName name="CODE_63EF19E45872467DB6D8E4379F6EA2E2">'Feuille 1'!$A$53</definedName>
    <definedName name="DESI_63EF19E45872467DB6D8E4379F6EA2E2_\AR">'Feuille 1'!$B$53</definedName>
    <definedName name="QTE_63EF19E45872467DB6D8E4379F6EA2E2">'Feuille 1'!$C$53</definedName>
    <definedName name="PU_63EF19E45872467DB6D8E4379F6EA2E2">'Feuille 1'!$E$53</definedName>
    <definedName name="UNITE_63EF19E45872467DB6D8E4379F6EA2E2">'Feuille 1'!$D$53</definedName>
    <definedName name="CODE_20E81C8DAC1F4FF0B3DD071FFC202874">'Feuille 1'!$A$54</definedName>
    <definedName name="DESI_20E81C8DAC1F4FF0B3DD071FFC202874_\AR">'Feuille 1'!$B$54</definedName>
    <definedName name="QTE_20E81C8DAC1F4FF0B3DD071FFC202874">'Feuille 1'!$C$54</definedName>
    <definedName name="PU_20E81C8DAC1F4FF0B3DD071FFC202874">'Feuille 1'!$E$54</definedName>
    <definedName name="UNITE_20E81C8DAC1F4FF0B3DD071FFC202874">'Feuille 1'!$D$54</definedName>
    <definedName name="CODE_96873D0D1106470EAAD143F954A17935">'Feuille 1'!$A$55</definedName>
    <definedName name="DESI_96873D0D1106470EAAD143F954A17935_\AR">'Feuille 1'!$B$55</definedName>
    <definedName name="QTE_96873D0D1106470EAAD143F954A17935">'Feuille 1'!$C$55</definedName>
    <definedName name="PU_96873D0D1106470EAAD143F954A17935">'Feuille 1'!$E$55</definedName>
    <definedName name="UNITE_96873D0D1106470EAAD143F954A17935">'Feuille 1'!$D$55</definedName>
    <definedName name="CODE_9CC8827EA6A343EEA940ED50D676E539">'Feuille 1'!$A$56</definedName>
    <definedName name="DESI_9CC8827EA6A343EEA940ED50D676E539_\AR">'Feuille 1'!$B$56</definedName>
    <definedName name="QTE_9CC8827EA6A343EEA940ED50D676E539">'Feuille 1'!$C$56</definedName>
    <definedName name="PU_9CC8827EA6A343EEA940ED50D676E539">'Feuille 1'!$E$56</definedName>
    <definedName name="UNITE_9CC8827EA6A343EEA940ED50D676E539">'Feuille 1'!$D$56</definedName>
    <definedName name="CODE_855B6872DC2D4DED8B61D46A5CCB6FFC">'Feuille 1'!$A$57</definedName>
    <definedName name="DESI_855B6872DC2D4DED8B61D46A5CCB6FFC_\AR">'Feuille 1'!$B$57</definedName>
    <definedName name="QTE_855B6872DC2D4DED8B61D46A5CCB6FFC">'Feuille 1'!$C$57</definedName>
    <definedName name="PU_855B6872DC2D4DED8B61D46A5CCB6FFC">'Feuille 1'!$E$57</definedName>
    <definedName name="UNITE_855B6872DC2D4DED8B61D46A5CCB6FFC">'Feuille 1'!$D$57</definedName>
    <definedName name="CODE_8B7DA8FC27784DBEA6AB5A7AF8C4A855">'Feuille 1'!$A$58</definedName>
    <definedName name="DESI_8B7DA8FC27784DBEA6AB5A7AF8C4A855_\AR">'Feuille 1'!$B$58</definedName>
    <definedName name="QTE_8B7DA8FC27784DBEA6AB5A7AF8C4A855">'Feuille 1'!$C$58</definedName>
    <definedName name="PU_8B7DA8FC27784DBEA6AB5A7AF8C4A855">'Feuille 1'!$E$58</definedName>
    <definedName name="UNITE_8B7DA8FC27784DBEA6AB5A7AF8C4A855">'Feuille 1'!$D$58</definedName>
    <definedName name="CODE_7E82AD08A6694C9BB20CFD65E96F46B3">'Feuille 1'!$A$59</definedName>
    <definedName name="DESI_7E82AD08A6694C9BB20CFD65E96F46B3_\AR">'Feuille 1'!$B$59</definedName>
    <definedName name="QTE_7E82AD08A6694C9BB20CFD65E96F46B3">'Feuille 1'!$C$59</definedName>
    <definedName name="PU_7E82AD08A6694C9BB20CFD65E96F46B3">'Feuille 1'!$E$59</definedName>
    <definedName name="UNITE_7E82AD08A6694C9BB20CFD65E96F46B3">'Feuille 1'!$D$59</definedName>
  </definedNames>
  <calcPr calcId="0" iterate="1" iterateCount="1000" iterateDelta="0.01"/>
</workbook>
</file>

<file path=xl/sharedStrings.xml><?xml version="1.0" encoding="utf-8"?>
<sst xmlns="http://schemas.openxmlformats.org/spreadsheetml/2006/main" count="137" uniqueCount="53">
  <si>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</si>
  <si>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</si>
  <si>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</si>
  <si>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</si>
  <si>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</si>
  <si>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</si>
  <si>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05 MENUISERIE PVC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</si>
  <si>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</si>
  <si>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</si>
  <si>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</si>
  <si>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</si>
  <si>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</si>
  <si>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</si>
  <si>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</si>
  <si>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</si>
  <si>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</si>
  <si>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05.1</t>
  </si>
  <si>
    <t>Solution de base</t>
  </si>
  <si>
    <t>05.2</t>
  </si>
  <si>
    <t>PRESCRIPTIONS PARTICULIERES - MENUISERIES PVC</t>
  </si>
  <si>
    <t>05.2.1</t>
  </si>
  <si>
    <t>MENUISERIES EXTERIEURES EN PVC</t>
  </si>
  <si>
    <t>05.2.1.1</t>
  </si>
  <si>
    <t>PORTE FENETRE OUVRANT A LA FRANCAISE  1 ou 2 VANTAUX</t>
  </si>
  <si>
    <t>05.2.1.1.1</t>
  </si>
  <si>
    <t>MEP 01 : Porte-Fenêtre 2 vantaux - dim. tot = (1,00+1,00)x2,20m composé de 2 OB - avec VR motorisé - seuil PMR vers terrasse - teinte blanc</t>
  </si>
  <si>
    <t>u</t>
  </si>
  <si>
    <t>05.2.1.1.2</t>
  </si>
  <si>
    <t>MEP 02 : Porte-Fenêtre 2 vantaux - dim. tot = (0,80+0,80)x2,20m composé de 2 OB - avec VR motorisé - seuil PMR vers terrasse - teinte blanc</t>
  </si>
  <si>
    <t>05.2.1.1.3</t>
  </si>
  <si>
    <t>MEP 03 : Porte-Fenêtre 1 vantail OB - Dim. 0,80 x 2,20m - avec VR motorisé - seuil PMR vers terrasse - teinte blanc</t>
  </si>
  <si>
    <t>U</t>
  </si>
  <si>
    <t>05.2.1.2</t>
  </si>
  <si>
    <t>FENETRE OUVRANT A LA FRANCAISE 1 ou 2 VANTAUX</t>
  </si>
  <si>
    <t>05.2.1.2.1</t>
  </si>
  <si>
    <t>MEP 04 : fenêtre 1 vantail - 0,90 x 2,00m - OB - avec VR motorisé - bavette alu - teinte blanc</t>
  </si>
  <si>
    <t>05.2.1.2.2</t>
  </si>
  <si>
    <t>MEP 05 : fenêtre 1 vantail - 0,90 x 2,20m - OB - avec VR motorisé - bavette alu - teinte blanc</t>
  </si>
  <si>
    <t>05.2.1.2.3</t>
  </si>
  <si>
    <t>MEP 06 : fenêtre 1 vantail - 0,90x1,70m - allège fixe 0,90x0,50m - chassis OB 0,90x1,20m - avec VR motorisé - bavette alu - teinte blanc</t>
  </si>
  <si>
    <t>05.2.1.2.4</t>
  </si>
  <si>
    <t>MEP 07 : fenêtre 1 vantail - 0,90 x 2,20m - OB - avec VR motorisé - bavette alu - teinte blanc - précadre alu ep. 4cm</t>
  </si>
  <si>
    <t>05.2.1.2.5</t>
  </si>
  <si>
    <t>MEP 08 : fenêtre 1 vantail - 0,90x1,70m - allège fixe 0,90x0,50m - chassis OB 0,90x1,20m - avec VR motorisé - bavette alu - teinte blanc - précadre alu ep. 4cm</t>
  </si>
  <si>
    <t>05.2.1.2.6</t>
  </si>
  <si>
    <t>MEP 09 : fenêtre 2 vantaux - 1,700x1,70m - allège fixe 1,70x0,50m - chassis OB (0,85+0,85)x1,20m - avec VR motorisé - bavette alu - teinte blanc - précadre alu ep. 4cm</t>
  </si>
  <si>
    <t>05.2.1.2.7</t>
  </si>
  <si>
    <t>MEP 10 : fenêtre 1 vantail 0,60mx0,90m - OB - sans VR - bavette alu - teinte blanc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</si>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</sst>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4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3" borderId="9" xfId="65" applyFont="1" applyFill="1" applyBorder="1" applyNumberFormat="1">
      <alignment horizontal="right" vertical="center"/>
      <protection locked="0"/>
    </xf>
    <xf numFmtId="0" fontId="2" fillId="0" borderId="10" xfId="1" applyFont="1" applyBorder="1">
      <alignment vertical="center"/>
      <protection locked="0"/>
    </xf>
    <xf numFmtId="0" fontId="6" fillId="0" borderId="11" xfId="0" applyFont="1" applyBorder="1">
      <alignment horizontal="left" vertical="center" wrapText="1"/>
      <protection locked="0"/>
    </xf>
    <xf numFmtId="0" fontId="2" fillId="0" borderId="11" xfId="1" applyFont="1" applyBorder="1">
      <alignment vertical="center"/>
      <protection locked="0"/>
    </xf>
    <xf numFmtId="172" fontId="13" fillId="0" borderId="12" xfId="65" applyFont="1" applyBorder="1" applyNumberFormat="1">
      <alignment horizontal="right" vertical="center"/>
      <protection locked="0"/>
    </xf>
    <xf numFmtId="172" fontId="13" fillId="3" borderId="13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3800F8-64E4-1326-CC72-33A4803AEC8B}" mc:Ignorable="x14ac xr xr2 xr3">
  <sheetPr>
    <pageSetUpPr fitToPage="1"/>
  </sheetPr>
  <dimension ref="A1:P74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 hidden="1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27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24.7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30.75">
      <c r="A49" s="123" t="s">
        <v>24</v>
      </c>
      <c r="B49" s="124" t="s">
        <v>25</v>
      </c>
      <c r="C49" s="125">
        <v>20</v>
      </c>
      <c r="D49" s="126" t="s">
        <v>26</v>
      </c>
      <c r="E49" s="127">
        <v>0</v>
      </c>
      <c r="F49" s="116">
        <f t="shared" si="0" ref="F49:F59">ROUND(C49*E49,2)</f>
        <v>0</v>
      </c>
      <c r="G49" s="128">
        <v>0.2</v>
      </c>
      <c r="H49" s="129">
        <f t="shared" si="1" ref="H49:H59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30.75">
      <c r="A50" s="123" t="s">
        <v>27</v>
      </c>
      <c r="B50" s="124" t="s">
        <v>28</v>
      </c>
      <c r="C50" s="125">
        <v>20</v>
      </c>
      <c r="D50" s="126" t="s">
        <v>26</v>
      </c>
      <c r="E50" s="127">
        <v>0</v>
      </c>
      <c r="F50" s="116">
        <f t="shared" si="0"/>
        <v>0</v>
      </c>
      <c r="G50" s="128">
        <v>0.2</v>
      </c>
      <c r="H50" s="129">
        <f t="shared" si="1"/>
        <v>0</v>
      </c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21.75">
      <c r="A51" s="123" t="s">
        <v>29</v>
      </c>
      <c r="B51" s="124" t="s">
        <v>30</v>
      </c>
      <c r="C51" s="125">
        <v>20</v>
      </c>
      <c r="D51" s="126" t="s">
        <v>31</v>
      </c>
      <c r="E51" s="127">
        <v>0</v>
      </c>
      <c r="F51" s="116">
        <f t="shared" si="0"/>
        <v>0</v>
      </c>
      <c r="G51" s="128">
        <v>0.2</v>
      </c>
      <c r="H51" s="129">
        <f t="shared" si="1"/>
        <v>0</v>
      </c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4.25">
      <c r="A52" s="122" t="s">
        <v>32</v>
      </c>
      <c r="B52" s="122" t="s">
        <v>33</v>
      </c>
      <c r="C52" s="115"/>
      <c r="D52" s="115"/>
      <c r="E52" s="115"/>
      <c r="F52" s="116">
        <v>0</v>
      </c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21.75">
      <c r="A53" s="123" t="s">
        <v>34</v>
      </c>
      <c r="B53" s="124" t="s">
        <v>35</v>
      </c>
      <c r="C53" s="125">
        <v>10</v>
      </c>
      <c r="D53" s="126" t="s">
        <v>31</v>
      </c>
      <c r="E53" s="127">
        <v>0</v>
      </c>
      <c r="F53" s="116">
        <f t="shared" si="0"/>
        <v>0</v>
      </c>
      <c r="G53" s="128">
        <v>0.2</v>
      </c>
      <c r="H53" s="129">
        <f t="shared" si="1"/>
        <v>0</v>
      </c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21.75">
      <c r="A54" s="123" t="s">
        <v>36</v>
      </c>
      <c r="B54" s="124" t="s">
        <v>37</v>
      </c>
      <c r="C54" s="125">
        <v>13</v>
      </c>
      <c r="D54" s="126" t="s">
        <v>31</v>
      </c>
      <c r="E54" s="127">
        <v>0</v>
      </c>
      <c r="F54" s="116">
        <f t="shared" si="0"/>
        <v>0</v>
      </c>
      <c r="G54" s="128">
        <v>0.2</v>
      </c>
      <c r="H54" s="129">
        <f t="shared" si="1"/>
        <v>0</v>
      </c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21.75">
      <c r="A55" s="123" t="s">
        <v>38</v>
      </c>
      <c r="B55" s="124" t="s">
        <v>39</v>
      </c>
      <c r="C55" s="125">
        <v>20</v>
      </c>
      <c r="D55" s="126" t="s">
        <v>31</v>
      </c>
      <c r="E55" s="127">
        <v>0</v>
      </c>
      <c r="F55" s="116">
        <f t="shared" si="0"/>
        <v>0</v>
      </c>
      <c r="G55" s="128">
        <v>0.2</v>
      </c>
      <c r="H55" s="129">
        <f t="shared" si="1"/>
        <v>0</v>
      </c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21.75">
      <c r="A56" s="123" t="s">
        <v>40</v>
      </c>
      <c r="B56" s="124" t="s">
        <v>41</v>
      </c>
      <c r="C56" s="125">
        <v>20</v>
      </c>
      <c r="D56" s="126" t="s">
        <v>31</v>
      </c>
      <c r="E56" s="127">
        <v>0</v>
      </c>
      <c r="F56" s="116">
        <f t="shared" si="0"/>
        <v>0</v>
      </c>
      <c r="G56" s="128">
        <v>0.2</v>
      </c>
      <c r="H56" s="129">
        <f t="shared" si="1"/>
        <v>0</v>
      </c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30.75">
      <c r="A57" s="123" t="s">
        <v>42</v>
      </c>
      <c r="B57" s="124" t="s">
        <v>43</v>
      </c>
      <c r="C57" s="125">
        <v>20</v>
      </c>
      <c r="D57" s="126" t="s">
        <v>31</v>
      </c>
      <c r="E57" s="127">
        <v>0</v>
      </c>
      <c r="F57" s="116">
        <f t="shared" si="0"/>
        <v>0</v>
      </c>
      <c r="G57" s="128">
        <v>0.2</v>
      </c>
      <c r="H57" s="129">
        <f t="shared" si="1"/>
        <v>0</v>
      </c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30.75">
      <c r="A58" s="123" t="s">
        <v>44</v>
      </c>
      <c r="B58" s="124" t="s">
        <v>45</v>
      </c>
      <c r="C58" s="125">
        <v>5</v>
      </c>
      <c r="D58" s="126" t="s">
        <v>31</v>
      </c>
      <c r="E58" s="127">
        <v>0</v>
      </c>
      <c r="F58" s="116">
        <f t="shared" si="0"/>
        <v>0</v>
      </c>
      <c r="G58" s="128">
        <v>0.2</v>
      </c>
      <c r="H58" s="129">
        <f t="shared" si="1"/>
        <v>0</v>
      </c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21.75">
      <c r="A59" s="123" t="s">
        <v>46</v>
      </c>
      <c r="B59" s="124" t="s">
        <v>47</v>
      </c>
      <c r="C59" s="125">
        <v>20</v>
      </c>
      <c r="D59" s="126" t="s">
        <v>31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5">
      <c r="A60" s="130"/>
      <c r="B60" s="131" t="s">
        <v>9</v>
      </c>
      <c r="C60" s="130"/>
      <c r="D60" s="130"/>
      <c r="E60" s="130"/>
      <c r="F60" s="132"/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7.25">
      <c r="A61" s="130"/>
      <c r="B61" s="133" t="s">
        <v>48</v>
      </c>
      <c r="C61" s="130"/>
      <c r="D61" s="130"/>
      <c r="E61" s="130"/>
      <c r="F61" s="134">
        <f>F46</f>
        <v>0</v>
      </c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5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8.75">
      <c r="A63" s="78"/>
      <c r="B63" s="135" t="s">
        <v>49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13.5">
      <c r="A64" s="130"/>
      <c r="B64" s="136" t="s">
        <v>50</v>
      </c>
      <c r="C64" s="137"/>
      <c r="D64" s="137"/>
      <c r="E64" s="137"/>
      <c r="F64" s="138">
        <f>F45</f>
        <v>0</v>
      </c>
      <c r="G64" s="78"/>
      <c r="H64" s="78"/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4.25">
      <c r="A65" s="139"/>
      <c r="B65" s="140" t="s">
        <v>51</v>
      </c>
      <c r="C65" s="141"/>
      <c r="D65" s="141"/>
      <c r="E65" s="141"/>
      <c r="F65" s="142">
        <f>ROUND(H45+I45+J45+K45+L45,2)</f>
        <v>0</v>
      </c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4.25">
      <c r="A66" s="139"/>
      <c r="B66" s="140" t="s">
        <v>52</v>
      </c>
      <c r="C66" s="141"/>
      <c r="D66" s="141"/>
      <c r="E66" s="141"/>
      <c r="F66" s="143">
        <f>F64+F65</f>
        <v>0</v>
      </c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15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5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5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5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15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5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15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14.25">
      <c r="A74" s="78" t="s">
        <v>1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